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31. Fotowoltaika/DOKUMENTY/"/>
    </mc:Choice>
  </mc:AlternateContent>
  <xr:revisionPtr revIDLastSave="0" documentId="8_{67020885-0814-4ABD-A2E9-A9451DB21916}" xr6:coauthVersionLast="47" xr6:coauthVersionMax="47" xr10:uidLastSave="{00000000-0000-0000-0000-000000000000}"/>
  <bookViews>
    <workbookView xWindow="-120" yWindow="-120" windowWidth="29040" windowHeight="15720" xr2:uid="{DAB52666-8D13-46FE-9D32-408B190989E5}"/>
  </bookViews>
  <sheets>
    <sheet name="Arkusz1" sheetId="1" r:id="rId1"/>
  </sheets>
  <definedNames>
    <definedName name="_xlnm.Print_Area" localSheetId="0">Arkusz1!$A$1:$F$20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18" i="1" s="1"/>
  <c r="F16" i="1"/>
  <c r="F19" i="1" l="1"/>
  <c r="F20" i="1" s="1"/>
</calcChain>
</file>

<file path=xl/sharedStrings.xml><?xml version="1.0" encoding="utf-8"?>
<sst xmlns="http://schemas.openxmlformats.org/spreadsheetml/2006/main" count="38" uniqueCount="30">
  <si>
    <t>Lp.</t>
  </si>
  <si>
    <t>Opis</t>
  </si>
  <si>
    <t>Ryczałt</t>
  </si>
  <si>
    <t>Ilość</t>
  </si>
  <si>
    <t>Cena jednostkowa</t>
  </si>
  <si>
    <t>Dokumentacja projektowa</t>
  </si>
  <si>
    <t>Wykonanie dokumentacji projektowej wykonawczej</t>
  </si>
  <si>
    <t>kpl</t>
  </si>
  <si>
    <t>Wykonanie dokumentacji powykonawczej oraz pomiary</t>
  </si>
  <si>
    <t>Razem</t>
  </si>
  <si>
    <t>Realizacja prac budowlanych</t>
  </si>
  <si>
    <t xml:space="preserve">Podsumowanie - całość </t>
  </si>
  <si>
    <t>ŁĄCZNIE - dokumentacja projektowa</t>
  </si>
  <si>
    <t>część</t>
  </si>
  <si>
    <t>A</t>
  </si>
  <si>
    <t>ŁĄCZNIE - realizacja prac budowlanych</t>
  </si>
  <si>
    <t>B</t>
  </si>
  <si>
    <t>ŁĄCZNIE (netto)</t>
  </si>
  <si>
    <t>Cena 
netto</t>
  </si>
  <si>
    <t>Dokumentacja projektowa i powykonawcza</t>
  </si>
  <si>
    <t>Część A</t>
  </si>
  <si>
    <t>Wykonanie stóp fundamentowych wraz z robotami ziemnymi, dostawa i wykonanie konstrukcji stalowej dla wiaty fotowoltaicznej dziesięcio stanowiskowej.</t>
  </si>
  <si>
    <t>Część B</t>
  </si>
  <si>
    <t>Oznakowanie poziome miejsc postojowych farbą drogową, linie segregacyjne i krawędziowe ciągłe
malowane ręcznie.</t>
  </si>
  <si>
    <t>Poszerzenie parkingu poprzez prace brukarskie, ułożenie ażurowej kostki betonowej.</t>
  </si>
  <si>
    <t>Dostawa i montaż instalacji fotowolticznej o moc 40 kWp.</t>
  </si>
  <si>
    <t>Zabudowa ładowarki typu wallbox o mocy 22 kW. Ładowarka wyposażona w czytnik kart RFID do autoryzacji sesji ładowania.</t>
  </si>
  <si>
    <t>"Zaprojektowanie i wykonanie instalacji fotowoltaicznej dla Siedziby Zakładu Linii Kolejowych w Opolu"</t>
  </si>
  <si>
    <t>Szacunkowe koszty dokumentacji projektowej 
oraz robót budowlanych dla zadania:</t>
  </si>
  <si>
    <t>Budowa carportu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</si>
</sst>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538D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2" fontId="4" fillId="0" borderId="5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right" vertical="center" wrapText="1"/>
    </xf>
    <xf numFmtId="8" fontId="4" fillId="0" borderId="5" xfId="1" applyNumberFormat="1" applyFont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8" fontId="4" fillId="3" borderId="4" xfId="1" applyNumberFormat="1" applyFont="1" applyFill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2" fontId="9" fillId="0" borderId="7" xfId="1" applyNumberFormat="1" applyFont="1" applyBorder="1" applyAlignment="1">
      <alignment horizontal="center" vertical="center" wrapText="1"/>
    </xf>
    <xf numFmtId="8" fontId="8" fillId="0" borderId="7" xfId="1" applyNumberFormat="1" applyFont="1" applyBorder="1" applyAlignment="1">
      <alignment horizontal="right" vertical="center" wrapText="1"/>
    </xf>
    <xf numFmtId="8" fontId="8" fillId="0" borderId="8" xfId="1" applyNumberFormat="1" applyFont="1" applyBorder="1" applyAlignment="1">
      <alignment horizontal="right" vertical="center" wrapText="1"/>
    </xf>
    <xf numFmtId="0" fontId="6" fillId="2" borderId="3" xfId="1" applyFont="1" applyFill="1" applyBorder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11" fillId="2" borderId="4" xfId="1" applyFont="1" applyFill="1" applyBorder="1" applyAlignment="1">
      <alignment vertical="center" wrapText="1"/>
    </xf>
    <xf numFmtId="4" fontId="4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2" fontId="6" fillId="0" borderId="7" xfId="1" applyNumberFormat="1" applyFont="1" applyBorder="1" applyAlignment="1">
      <alignment horizontal="center" vertical="center" wrapText="1"/>
    </xf>
    <xf numFmtId="8" fontId="5" fillId="0" borderId="7" xfId="1" applyNumberFormat="1" applyFont="1" applyBorder="1" applyAlignment="1">
      <alignment horizontal="right" vertical="center" wrapText="1"/>
    </xf>
    <xf numFmtId="8" fontId="5" fillId="0" borderId="8" xfId="1" applyNumberFormat="1" applyFont="1" applyBorder="1" applyAlignment="1">
      <alignment horizontal="right" vertical="center" wrapText="1"/>
    </xf>
    <xf numFmtId="8" fontId="4" fillId="3" borderId="5" xfId="1" applyNumberFormat="1" applyFont="1" applyFill="1" applyBorder="1" applyAlignment="1">
      <alignment horizontal="right" vertical="center" wrapText="1"/>
    </xf>
    <xf numFmtId="8" fontId="13" fillId="3" borderId="5" xfId="1" applyNumberFormat="1" applyFont="1" applyFill="1" applyBorder="1" applyAlignment="1">
      <alignment horizontal="right" vertical="center" wrapText="1"/>
    </xf>
    <xf numFmtId="8" fontId="0" fillId="0" borderId="0" xfId="0" applyNumberFormat="1"/>
    <xf numFmtId="0" fontId="14" fillId="0" borderId="2" xfId="1" applyFont="1" applyBorder="1" applyAlignment="1">
      <alignment horizontal="right" vertical="center"/>
    </xf>
    <xf numFmtId="0" fontId="15" fillId="0" borderId="4" xfId="1" applyFont="1" applyBorder="1" applyAlignment="1">
      <alignment vertical="center"/>
    </xf>
    <xf numFmtId="8" fontId="15" fillId="0" borderId="5" xfId="1" applyNumberFormat="1" applyFont="1" applyBorder="1" applyAlignment="1">
      <alignment horizontal="center" vertical="center"/>
    </xf>
    <xf numFmtId="8" fontId="5" fillId="2" borderId="5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1" fontId="3" fillId="0" borderId="3" xfId="1" applyNumberFormat="1" applyFont="1" applyBorder="1" applyAlignment="1">
      <alignment horizontal="left" vertical="center"/>
    </xf>
    <xf numFmtId="0" fontId="14" fillId="0" borderId="5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</cellXfs>
  <cellStyles count="2">
    <cellStyle name="Normalny" xfId="0" builtinId="0"/>
    <cellStyle name="Normalny 3" xfId="1" xr:uid="{242AD8F7-C397-41A3-897B-5F1846124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568A-BCF6-4520-B6B3-97DA8FF845B9}">
  <dimension ref="A1:L22"/>
  <sheetViews>
    <sheetView tabSelected="1" zoomScale="90" zoomScaleNormal="90" workbookViewId="0">
      <selection activeCell="F22" sqref="F22"/>
    </sheetView>
  </sheetViews>
  <sheetFormatPr defaultRowHeight="15" x14ac:dyDescent="0.25"/>
  <cols>
    <col min="1" max="1" width="7.7109375" customWidth="1"/>
    <col min="2" max="2" width="27.42578125" customWidth="1"/>
    <col min="3" max="4" width="8.7109375" customWidth="1"/>
    <col min="5" max="5" width="11.140625" customWidth="1"/>
    <col min="6" max="6" width="21.5703125" customWidth="1"/>
    <col min="9" max="9" width="11.28515625" bestFit="1" customWidth="1"/>
    <col min="12" max="12" width="12.28515625" bestFit="1" customWidth="1"/>
  </cols>
  <sheetData>
    <row r="1" spans="1:12" ht="40.5" customHeight="1" x14ac:dyDescent="0.25">
      <c r="A1" s="41" t="s">
        <v>28</v>
      </c>
      <c r="B1" s="42"/>
      <c r="C1" s="42"/>
      <c r="D1" s="42"/>
      <c r="E1" s="42"/>
      <c r="F1" s="42"/>
    </row>
    <row r="2" spans="1:12" ht="32.25" customHeight="1" x14ac:dyDescent="0.25">
      <c r="A2" s="41" t="s">
        <v>27</v>
      </c>
      <c r="B2" s="42"/>
      <c r="C2" s="42"/>
      <c r="D2" s="42"/>
      <c r="E2" s="42"/>
      <c r="F2" s="42"/>
    </row>
    <row r="3" spans="1:12" ht="33.75" x14ac:dyDescent="0.25">
      <c r="A3" s="7" t="s">
        <v>0</v>
      </c>
      <c r="B3" s="7" t="s">
        <v>1</v>
      </c>
      <c r="C3" s="7" t="s">
        <v>2</v>
      </c>
      <c r="D3" s="8" t="s">
        <v>3</v>
      </c>
      <c r="E3" s="7" t="s">
        <v>4</v>
      </c>
      <c r="F3" s="7" t="s">
        <v>18</v>
      </c>
    </row>
    <row r="4" spans="1:12" ht="24.95" customHeight="1" x14ac:dyDescent="0.25">
      <c r="A4" s="9" t="s">
        <v>20</v>
      </c>
      <c r="B4" s="10" t="s">
        <v>5</v>
      </c>
      <c r="C4" s="10"/>
      <c r="D4" s="10"/>
      <c r="E4" s="10"/>
      <c r="F4" s="11"/>
    </row>
    <row r="5" spans="1:12" ht="15" customHeight="1" x14ac:dyDescent="0.25">
      <c r="A5" s="43" t="s">
        <v>19</v>
      </c>
      <c r="B5" s="44"/>
      <c r="C5" s="44"/>
      <c r="D5" s="44"/>
      <c r="E5" s="44"/>
      <c r="F5" s="29"/>
    </row>
    <row r="6" spans="1:12" ht="30" customHeight="1" x14ac:dyDescent="0.25">
      <c r="A6" s="2">
        <v>1</v>
      </c>
      <c r="B6" s="3" t="s">
        <v>6</v>
      </c>
      <c r="C6" s="2" t="s">
        <v>7</v>
      </c>
      <c r="D6" s="4">
        <v>1</v>
      </c>
      <c r="E6" s="5"/>
      <c r="F6" s="6"/>
    </row>
    <row r="7" spans="1:12" ht="30" customHeight="1" x14ac:dyDescent="0.25">
      <c r="A7" s="2">
        <v>2</v>
      </c>
      <c r="B7" s="3" t="s">
        <v>8</v>
      </c>
      <c r="C7" s="2" t="s">
        <v>7</v>
      </c>
      <c r="D7" s="4">
        <v>1</v>
      </c>
      <c r="E7" s="5"/>
      <c r="F7" s="6"/>
    </row>
    <row r="8" spans="1:12" x14ac:dyDescent="0.25">
      <c r="A8" s="13"/>
      <c r="B8" s="14"/>
      <c r="C8" s="15"/>
      <c r="D8" s="16"/>
      <c r="E8" s="17" t="s">
        <v>9</v>
      </c>
      <c r="F8" s="18">
        <f>F6+F7</f>
        <v>0</v>
      </c>
    </row>
    <row r="9" spans="1:12" ht="24.95" customHeight="1" x14ac:dyDescent="0.25">
      <c r="A9" s="9" t="s">
        <v>22</v>
      </c>
      <c r="B9" s="19" t="s">
        <v>10</v>
      </c>
      <c r="C9" s="20"/>
      <c r="D9" s="20"/>
      <c r="E9" s="20"/>
      <c r="F9" s="21"/>
    </row>
    <row r="10" spans="1:12" ht="15" customHeight="1" x14ac:dyDescent="0.25">
      <c r="A10" s="45" t="s">
        <v>29</v>
      </c>
      <c r="B10" s="46"/>
      <c r="C10" s="46"/>
      <c r="D10" s="46"/>
      <c r="E10" s="46"/>
      <c r="F10" s="30"/>
    </row>
    <row r="11" spans="1:12" ht="60" customHeight="1" x14ac:dyDescent="0.25">
      <c r="A11" s="2">
        <v>1</v>
      </c>
      <c r="B11" s="3" t="s">
        <v>21</v>
      </c>
      <c r="C11" s="2" t="s">
        <v>7</v>
      </c>
      <c r="D11" s="22">
        <v>1</v>
      </c>
      <c r="E11" s="5"/>
      <c r="F11" s="6"/>
      <c r="I11" s="31"/>
    </row>
    <row r="12" spans="1:12" ht="50.1" customHeight="1" x14ac:dyDescent="0.25">
      <c r="A12" s="2">
        <v>2</v>
      </c>
      <c r="B12" s="3" t="s">
        <v>25</v>
      </c>
      <c r="C12" s="2" t="s">
        <v>7</v>
      </c>
      <c r="D12" s="22">
        <v>1</v>
      </c>
      <c r="E12" s="5"/>
      <c r="F12" s="6"/>
      <c r="L12" s="31"/>
    </row>
    <row r="13" spans="1:12" ht="50.1" customHeight="1" x14ac:dyDescent="0.25">
      <c r="A13" s="2">
        <v>3</v>
      </c>
      <c r="B13" s="3" t="s">
        <v>24</v>
      </c>
      <c r="C13" s="2" t="s">
        <v>7</v>
      </c>
      <c r="D13" s="22">
        <v>1</v>
      </c>
      <c r="E13" s="5"/>
      <c r="F13" s="6"/>
      <c r="L13" s="31"/>
    </row>
    <row r="14" spans="1:12" ht="50.1" customHeight="1" x14ac:dyDescent="0.25">
      <c r="A14" s="2">
        <v>4</v>
      </c>
      <c r="B14" s="3" t="s">
        <v>23</v>
      </c>
      <c r="C14" s="2" t="s">
        <v>7</v>
      </c>
      <c r="D14" s="22">
        <v>1</v>
      </c>
      <c r="E14" s="5"/>
      <c r="F14" s="6"/>
    </row>
    <row r="15" spans="1:12" ht="69.75" customHeight="1" x14ac:dyDescent="0.25">
      <c r="A15" s="2">
        <v>5</v>
      </c>
      <c r="B15" s="3" t="s">
        <v>26</v>
      </c>
      <c r="C15" s="2" t="s">
        <v>7</v>
      </c>
      <c r="D15" s="22">
        <v>1</v>
      </c>
      <c r="E15" s="5"/>
      <c r="F15" s="6"/>
    </row>
    <row r="16" spans="1:12" x14ac:dyDescent="0.25">
      <c r="A16" s="23"/>
      <c r="B16" s="24"/>
      <c r="C16" s="25"/>
      <c r="D16" s="26"/>
      <c r="E16" s="27" t="s">
        <v>9</v>
      </c>
      <c r="F16" s="28">
        <f>SUM(F11:F15)</f>
        <v>0</v>
      </c>
    </row>
    <row r="17" spans="1:6" x14ac:dyDescent="0.25">
      <c r="A17" s="43" t="s">
        <v>11</v>
      </c>
      <c r="B17" s="44"/>
      <c r="C17" s="44"/>
      <c r="D17" s="44"/>
      <c r="E17" s="44"/>
      <c r="F17" s="12"/>
    </row>
    <row r="18" spans="1:6" ht="30" customHeight="1" x14ac:dyDescent="0.25">
      <c r="A18" s="39"/>
      <c r="B18" s="36" t="s">
        <v>12</v>
      </c>
      <c r="C18" s="32" t="s">
        <v>13</v>
      </c>
      <c r="D18" s="38" t="s">
        <v>14</v>
      </c>
      <c r="E18" s="33"/>
      <c r="F18" s="34">
        <f>F8</f>
        <v>0</v>
      </c>
    </row>
    <row r="19" spans="1:6" ht="30" customHeight="1" x14ac:dyDescent="0.25">
      <c r="A19" s="39"/>
      <c r="B19" s="37" t="s">
        <v>15</v>
      </c>
      <c r="C19" s="32" t="s">
        <v>13</v>
      </c>
      <c r="D19" s="38" t="s">
        <v>16</v>
      </c>
      <c r="E19" s="33"/>
      <c r="F19" s="34">
        <f>F16</f>
        <v>0</v>
      </c>
    </row>
    <row r="20" spans="1:6" x14ac:dyDescent="0.25">
      <c r="A20" s="40" t="s">
        <v>17</v>
      </c>
      <c r="B20" s="40"/>
      <c r="C20" s="40"/>
      <c r="D20" s="40"/>
      <c r="E20" s="40"/>
      <c r="F20" s="35">
        <f>SUM(F18:F19)</f>
        <v>0</v>
      </c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</sheetData>
  <mergeCells count="7">
    <mergeCell ref="A18:A19"/>
    <mergeCell ref="A20:E20"/>
    <mergeCell ref="A1:F1"/>
    <mergeCell ref="A2:F2"/>
    <mergeCell ref="A5:E5"/>
    <mergeCell ref="A10:E10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Baczyński Michał</dc:creator>
  <cp:lastModifiedBy>Stańczyk Marta</cp:lastModifiedBy>
  <cp:lastPrinted>2026-04-30T06:14:48Z</cp:lastPrinted>
  <dcterms:created xsi:type="dcterms:W3CDTF">2026-04-27T09:50:43Z</dcterms:created>
  <dcterms:modified xsi:type="dcterms:W3CDTF">2026-05-06T10:46:40Z</dcterms:modified>
</cp:coreProperties>
</file>